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'1'!$A$1:$H$21</definedName>
  </definedNames>
  <calcPr calcId="145621" refMode="R1C1"/>
</workbook>
</file>

<file path=xl/calcChain.xml><?xml version="1.0" encoding="utf-8"?>
<calcChain xmlns="http://schemas.openxmlformats.org/spreadsheetml/2006/main">
  <c r="I11" i="1" l="1"/>
  <c r="F12" i="1"/>
  <c r="I10" i="1" l="1"/>
  <c r="I12" i="1" s="1"/>
  <c r="I13" i="1" l="1"/>
</calcChain>
</file>

<file path=xl/sharedStrings.xml><?xml version="1.0" encoding="utf-8"?>
<sst xmlns="http://schemas.openxmlformats.org/spreadsheetml/2006/main" count="31" uniqueCount="27">
  <si>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</si>
  <si>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</si>
  <si>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</si>
  <si>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</si>
  <si>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</si>
  <si>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</si>
  <si>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</si>
  <si>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</si>
  <si>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</si>
  <si>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</si>
  <si>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</si>
  <si>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</si>
  <si>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</si>
  <si>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</si>
  <si>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</si>
  <si>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</si>
  <si>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</si>
  <si>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</si>
  <si>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</si>
  <si>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</si>
  <si>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</si>
  <si>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</si>
  <si>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</si>
  <si>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НВЛ-2019/339</t>
    </r>
  </si>
  <si>
    <t>Наименование лота:  "Реализация невостребованных ликвидных МТР. Матрац РЕНО"</t>
  </si>
  <si>
    <t>Матрац РЕНО 6х2х0,3-С80-2,7-Ц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</si>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</sst>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23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8.2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1426893</v>
      </c>
      <c r="D10" s="43" t="s">
        <v>25</v>
      </c>
      <c r="E10" s="41" t="s">
        <v>26</v>
      </c>
      <c r="F10" s="42">
        <v>39</v>
      </c>
      <c r="G10" s="50">
        <v>5502.3928304999999</v>
      </c>
      <c r="H10" s="44">
        <v>40924</v>
      </c>
      <c r="I10" s="40">
        <f>G10*F10</f>
        <v>214593.3203895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1426893</v>
      </c>
      <c r="D11" s="43" t="s">
        <v>25</v>
      </c>
      <c r="E11" s="41" t="s">
        <v>26</v>
      </c>
      <c r="F11" s="42">
        <v>20</v>
      </c>
      <c r="G11" s="50">
        <v>5502.3928304999999</v>
      </c>
      <c r="H11" s="44">
        <v>40942</v>
      </c>
      <c r="I11" s="40">
        <f t="shared" ref="I11" si="0">G11*F11</f>
        <v>110047.85661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63" t="s">
        <v>7</v>
      </c>
      <c r="B12" s="63"/>
      <c r="C12" s="63"/>
      <c r="D12" s="63"/>
      <c r="E12" s="26"/>
      <c r="F12" s="27">
        <f>SUM(F10:F11)</f>
        <v>59</v>
      </c>
      <c r="G12" s="28"/>
      <c r="H12" s="36"/>
      <c r="I12" s="45">
        <f>SUM(I10:I11)</f>
        <v>324641.17699950002</v>
      </c>
      <c r="J12" s="4" t="s">
        <v>21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  <c r="I13" s="46">
        <f>I12*1.2</f>
        <v>389569.41239940003</v>
      </c>
      <c r="J13" s="4" t="s">
        <v>20</v>
      </c>
    </row>
    <row r="14" spans="1:16361" s="4" customFormat="1" ht="106.5" customHeight="1" x14ac:dyDescent="0.25">
      <c r="A14" s="64" t="s">
        <v>8</v>
      </c>
      <c r="B14" s="65"/>
      <c r="C14" s="65"/>
      <c r="D14" s="66"/>
      <c r="E14" s="67" t="s">
        <v>9</v>
      </c>
      <c r="F14" s="67"/>
      <c r="G14" s="67"/>
      <c r="H14" s="67"/>
    </row>
    <row r="15" spans="1:16361" s="4" customFormat="1" ht="15.75" x14ac:dyDescent="0.25">
      <c r="A15" s="60" t="s">
        <v>10</v>
      </c>
      <c r="B15" s="61"/>
      <c r="C15" s="61"/>
      <c r="D15" s="62"/>
      <c r="E15" s="59" t="s">
        <v>16</v>
      </c>
      <c r="F15" s="59"/>
      <c r="G15" s="59"/>
      <c r="H15" s="59"/>
    </row>
    <row r="16" spans="1:16361" s="4" customFormat="1" ht="15.75" x14ac:dyDescent="0.25">
      <c r="A16" s="60" t="s">
        <v>15</v>
      </c>
      <c r="B16" s="61"/>
      <c r="C16" s="61"/>
      <c r="D16" s="62"/>
      <c r="E16" s="59" t="s">
        <v>16</v>
      </c>
      <c r="F16" s="59"/>
      <c r="G16" s="59"/>
      <c r="H16" s="59"/>
    </row>
    <row r="21" spans="1:8" s="18" customFormat="1" ht="15.75" x14ac:dyDescent="0.2">
      <c r="A21" s="51" t="s">
        <v>17</v>
      </c>
      <c r="B21" s="51"/>
      <c r="C21" s="51"/>
      <c r="D21" s="51"/>
      <c r="E21" s="19"/>
      <c r="F21" s="19"/>
      <c r="G21" s="68" t="s">
        <v>18</v>
      </c>
      <c r="H21" s="68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2019-11-26T02:19:00Z</cp:lastPrinted>
  <dcterms:created xsi:type="dcterms:W3CDTF">2016-09-16T10:27:35Z</dcterms:created>
  <dcterms:modified xsi:type="dcterms:W3CDTF">2019-11-26T02:19:01Z</dcterms:modified>
</cp:coreProperties>
</file>